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27 от 15.04.2026\66 от 15.04.2026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2008'!$A$1:$E$62</definedName>
  </definedNames>
  <calcPr calcId="162913"/>
</workbook>
</file>

<file path=xl/calcChain.xml><?xml version="1.0" encoding="utf-8"?>
<calcChain xmlns="http://schemas.openxmlformats.org/spreadsheetml/2006/main">
  <c r="E57" i="25" l="1"/>
  <c r="E55" i="25"/>
  <c r="E53" i="25"/>
  <c r="E51" i="25"/>
  <c r="E48" i="25"/>
  <c r="E45" i="25"/>
  <c r="E44" i="25"/>
  <c r="E42" i="25" s="1"/>
  <c r="E39" i="25"/>
  <c r="E37" i="25"/>
  <c r="E30" i="25"/>
  <c r="E28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304" i="22"/>
  <c r="H451" i="22"/>
  <c r="I317" i="22"/>
  <c r="I316" i="22" s="1"/>
  <c r="I298" i="22"/>
  <c r="I297" i="22" s="1"/>
  <c r="I358" i="22"/>
  <c r="H567" i="22" l="1"/>
  <c r="H402" i="22"/>
  <c r="H681" i="22"/>
  <c r="H173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H459" i="22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H321" i="22"/>
  <c r="H160" i="22"/>
  <c r="J614" i="22"/>
  <c r="J601" i="22" s="1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<sst xmlns="http://schemas.openxmlformats.org/spreadsheetml/2006/main" count="3082" uniqueCount="629">
  <si>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</si>
  <si>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</si>
  <si>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</si>
  <si>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</si>
  <si>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</si>
  <si>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</si>
  <si>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</si>
  <si>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</si>
  <si>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</si>
  <si>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</si>
  <si>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</si>
  <si>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</si>
  <si>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</si>
  <si>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</si>
  <si>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</si>
  <si>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</si>
  <si>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</si>
  <si>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</si>
  <si>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</si>
  <si>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</si>
  <si>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</si>
  <si>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</si>
  <si>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</si>
  <si>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</si>
  <si>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</si>
  <si>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</si>
  <si>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</si>
  <si>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</si>
  <si>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</si>
  <si>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</si>
  <si>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</si>
  <si>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</si>
  <si>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</si>
  <si>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</si>
  <si>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</si>
  <si>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</si>
  <si>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</si>
  <si>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</si>
  <si>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</si>
  <si>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</si>
  <si>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</si>
  <si>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</si>
  <si>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</si>
  <si>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</si>
  <si>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</si>
  <si>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</si>
  <si>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</si>
  <si>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</si>
  <si>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</si>
  <si>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</si>
  <si>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</si>
  <si>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</si>
  <si>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</si>
  <si>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</si>
  <si>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</si>
  <si>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</si>
  <si>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</si>
  <si>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</si>
  <si>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</si>
  <si>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</si>
  <si>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</si>
  <si>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</si>
  <si>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</si>
  <si>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</si>
  <si>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</si>
  <si>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</si>
  <si>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</si>
  <si>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</si>
  <si>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</si>
  <si>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</si>
  <si>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</si>
  <si>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</si>
  <si>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</si>
  <si>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</si>
  <si>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</si>
  <si>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</si>
  <si>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</si>
  <si>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</si>
  <si>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</si>
  <si>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</si>
  <si>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</si>
  <si>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</si>
  <si>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</si>
  <si>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</si>
  <si>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</si>
  <si>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</si>
  <si>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</si>
  <si>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</si>
  <si>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</si>
  <si>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</si>
  <si>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</si>
  <si>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</si>
  <si>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</si>
  <si>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</si>
  <si>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</si>
  <si>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</si>
  <si>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</si>
  <si>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</si>
  <si>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</si>
  <si>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</si>
  <si>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</si>
  <si>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</si>
  <si>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</si>
  <si>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</si>
  <si>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</si>
  <si>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</si>
  <si>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</si>
  <si>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</si>
  <si>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</si>
  <si>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</si>
  <si>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</si>
  <si>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</si>
  <si>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</si>
  <si>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</si>
  <si>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</si>
  <si>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</si>
  <si>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</si>
  <si>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</si>
  <si>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</si>
  <si>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</si>
  <si>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</si>
  <si>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</si>
  <si>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</si>
  <si>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</si>
  <si>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</si>
  <si>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</si>
  <si>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</si>
  <si>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</si>
  <si>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</si>
  <si>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</si>
  <si>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</si>
  <si>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</si>
  <si>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</si>
  <si>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</si>
  <si>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</si>
  <si>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</si>
  <si>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</si>
  <si>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</si>
  <si>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</si>
  <si>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</si>
  <si>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</si>
  <si>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</si>
  <si>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</si>
  <si>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</si>
  <si>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</si>
  <si>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</si>
  <si>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</si>
  <si>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</si>
  <si>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</si>
  <si>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</si>
  <si>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</si>
  <si>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</si>
  <si>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</si>
  <si>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</si>
  <si>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</si>
  <si>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</si>
  <si>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</si>
  <si>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</si>
  <si>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</si>
  <si>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</si>
  <si>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</si>
  <si>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</si>
  <si>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</si>
  <si>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</si>
  <si>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</si>
  <si>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</si>
  <si>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</si>
  <si>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</si>
  <si>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</si>
  <si>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</si>
  <si>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</si>
  <si>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</si>
  <si>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</si>
  <si>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</si>
  <si>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</si>
  <si>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</si>
  <si>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</si>
  <si>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</si>
  <si>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</si>
  <si>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</si>
  <si>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</si>
  <si>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</si>
  <si>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</si>
  <si>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</si>
  <si>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</si>
  <si>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</si>
  <si>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</si>
  <si>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</si>
  <si>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</si>
  <si>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</si>
  <si>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</si>
  <si>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</si>
  <si>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</si>
  <si>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</si>
  <si>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</si>
  <si>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</si>
  <si>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</si>
  <si>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</si>
  <si>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</si>
  <si>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</si>
  <si>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</si>
  <si>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</si>
  <si>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</si>
  <si>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</si>
  <si>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</si>
  <si>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</si>
  <si>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</si>
  <si>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</si>
  <si>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</si>
  <si>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</si>
  <si>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</si>
  <si>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</si>
  <si>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</si>
  <si>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</si>
  <si>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</si>
  <si>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</si>
  <si>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</si>
  <si>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</si>
  <si>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</si>
  <si>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</si>
  <si>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</si>
  <si>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</si>
  <si>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</si>
  <si>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</si>
  <si>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</si>
  <si>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</si>
  <si>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</si>
  <si>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</si>
  <si>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</si>
  <si>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</si>
  <si>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</si>
  <si>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</si>
  <si>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</si>
  <si>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</si>
  <si>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</si>
  <si>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</si>
  <si>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</si>
  <si>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</si>
  <si>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</si>
  <si>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</si>
  <si>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</si>
  <si>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</si>
  <si>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</si>
  <si>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</si>
  <si>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</si>
  <si>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</si>
  <si>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</si>
  <si>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</si>
  <si>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</si>
  <si>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</si>
  <si>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</si>
  <si>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</si>
  <si>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</si>
  <si>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</si>
  <si>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</si>
  <si>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</si>
  <si>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</si>
  <si>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</si>
  <si>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</si>
  <si>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</si>
  <si>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</si>
  <si>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</si>
  <si>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</si>
  <si>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</si>
  <si>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</si>
  <si>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</si>
  <si>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</si>
  <si>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</si>
  <si>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</si>
  <si>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</si>
  <si>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</si>
  <si>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</si>
  <si>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</si>
  <si>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</si>
  <si>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</si>
  <si>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</si>
  <si>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</si>
  <si>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</si>
  <si>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</si>
  <si>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</si>
  <si>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</si>
  <si>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</si>
  <si>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</si>
  <si>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</si>
  <si>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</si>
  <si>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</si>
  <si>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</si>
  <si>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</si>
  <si>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</si>
  <si>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</si>
  <si>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</si>
  <si>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</si>
  <si>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</si>
  <si>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</si>
  <si>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</si>
  <si>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</si>
  <si>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</si>
  <si>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</si>
  <si>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</si>
  <si>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</si>
  <si>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</si>
  <si>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</si>
  <si>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</si>
  <si>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</si>
  <si>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</si>
  <si>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</si>
  <si>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</si>
  <si>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</si>
  <si>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</si>
  <si>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</si>
  <si>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</si>
  <si>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</si>
  <si>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</si>
  <si>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</si>
  <si>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</si>
  <si>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</si>
  <si>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</si>
  <si>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</si>
  <si>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</si>
  <si>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</si>
  <si>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</si>
  <si>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</si>
  <si>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</si>
  <si>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</si>
  <si>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</si>
  <si>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</si>
  <si>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</si>
  <si>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</si>
  <si>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</si>
  <si>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</si>
  <si>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</si>
  <si>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</si>
  <si>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</si>
  <si>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</si>
  <si>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</si>
  <si>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</si>
  <si>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</si>
  <si>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</si>
  <si>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</si>
  <si>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</si>
  <si>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</si>
  <si>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</si>
  <si>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</si>
  <si>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</si>
  <si>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</si>
  <si>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</si>
  <si>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</si>
  <si>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</si>
  <si>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</si>
  <si>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</si>
  <si>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</si>
  <si>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</si>
  <si>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</si>
  <si>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</si>
  <si>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</si>
  <si>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</si>
  <si>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</si>
  <si>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</si>
  <si>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</si>
  <si>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</si>
  <si>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</si>
  <si>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</si>
  <si>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</si>
  <si>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</si>
  <si>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</si>
  <si>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</si>
  <si>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</si>
  <si>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</si>
  <si>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</si>
  <si>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</si>
  <si>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</si>
  <si>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</si>
  <si>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</si>
  <si>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</si>
  <si>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</si>
  <si>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</si>
  <si>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</si>
  <si>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</si>
  <si>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</si>
  <si>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</si>
  <si>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</si>
  <si>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</si>
  <si>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</si>
  <si>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</si>
  <si>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</si>
  <si>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</si>
  <si>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</si>
  <si>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</si>
  <si>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</si>
  <si>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</si>
  <si>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</si>
  <si>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</si>
  <si>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</si>
  <si>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</si>
  <si>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</si>
  <si>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</si>
  <si>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</si>
  <si>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</si>
  <si>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</si>
  <si>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</si>
  <si>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</si>
  <si>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</si>
  <si>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</si>
  <si>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</si>
  <si>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</si>
  <si>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</si>
  <si>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</si>
  <si>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</si>
  <si>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</si>
  <si>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</si>
  <si>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</si>
  <si>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</si>
  <si>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</si>
  <si>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</si>
  <si>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</si>
  <si>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</si>
  <si>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</si>
  <si>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</si>
  <si>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</si>
  <si>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</si>
  <si>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</si>
  <si>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</si>
  <si>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</si>
  <si>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</si>
  <si>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</si>
  <si>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</si>
  <si>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</si>
  <si>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</si>
  <si>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</si>
  <si>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</si>
  <si>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</si>
  <si>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</si>
  <si>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</si>
  <si>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</si>
  <si>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</si>
  <si>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</si>
  <si>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</si>
  <si>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</si>
  <si>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</si>
  <si>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</si>
  <si>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</si>
  <si>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</si>
  <si>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</si>
  <si>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</si>
  <si>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</si>
  <si>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</si>
  <si>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</si>
  <si>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</si>
  <si>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</si>
  <si>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</si>
  <si>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</si>
  <si>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</si>
  <si>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</si>
  <si>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</si>
  <si>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</si>
  <si>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</si>
  <si>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</si>
  <si>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</si>
  <si>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</si>
  <si>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</si>
  <si>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</si>
  <si>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</si>
  <si>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</si>
  <si>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</si>
  <si>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</si>
  <si>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</si>
  <si>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</si>
  <si>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</si>
  <si>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</si>
  <si>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</si>
  <si>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</si>
  <si>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</si>
  <si>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</si>
  <si>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</si>
  <si>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</si>
  <si>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</si>
  <si>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</si>
  <si>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</si>
  <si>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</si>
  <si>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</si>
  <si>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</si>
  <si>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</si>
  <si>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</si>
  <si>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</si>
  <si>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</si>
  <si>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</si>
  <si>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</si>
  <si>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</si>
  <si>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</si>
  <si>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</si>
  <si>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</si>
  <si>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</si>
  <si>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</si>
  <si>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</si>
  <si>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</si>
  <si>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</si>
  <si>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</si>
  <si>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</si>
  <si>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</si>
  <si>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</si>
  <si>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</si>
  <si>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</si>
  <si>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</si>
  <si>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</si>
  <si>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</si>
  <si>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</si>
  <si>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</si>
  <si>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</si>
  <si>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</si>
  <si>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</si>
  <si>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</si>
  <si>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</si>
  <si>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</si>
  <si>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</si>
  <si>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</si>
  <si>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</si>
  <si>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</si>
  <si>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</si>
  <si>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</si>
  <si>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</si>
  <si>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</si>
  <si>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</si>
  <si>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</si>
  <si>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</si>
  <si>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</si>
  <si>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</si>
  <si>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</si>
  <si>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</si>
  <si>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</si>
  <si>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</si>
  <si>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</si>
  <si>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</si>
  <si>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</si>
  <si>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</si>
  <si>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</si>
  <si>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</si>
  <si>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</si>
  <si>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</si>
  <si>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</si>
  <si>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</si>
  <si>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</si>
  <si>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</si>
  <si>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</si>
  <si>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</si>
  <si>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</si>
  <si>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</si>
  <si>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</si>
  <si>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</si>
  <si>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</si>
  <si>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</si>
  <si>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</si>
  <si>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</si>
  <si>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</si>
  <si>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</si>
  <si>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</si>
  <si>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</si>
  <si>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</si>
  <si>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</si>
  <si>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</si>
  <si>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</si>
  <si>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</si>
  <si>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</si>
  <si>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</si>
  <si>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</si>
  <si>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</si>
  <si>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</si>
  <si>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</si>
  <si>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</si>
  <si>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</si>
  <si>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</si>
  <si>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</si>
  <si>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</si>
  <si>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</si>
  <si>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</si>
  <si>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</si>
  <si>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</si>
  <si>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</si>
  <si>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</si>
  <si>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</si>
  <si>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</si>
  <si>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</si>
  <si>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</si>
  <si>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</si>
  <si>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</si>
  <si>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</si>
  <si>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</si>
  <si>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</si>
  <si>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</si>
  <si>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</si>
  <si>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</si>
  <si>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</si>
  <si>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</si>
  <si>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</si>
  <si>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</si>
  <si>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</si>
  <si>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</si>
  <si>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</si>
  <si>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</si>
  <si>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</si>
  <si>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</si>
  <si>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</si>
  <si>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</si>
  <si>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</si>
  <si>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</si>
  <si>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</si>
  <si>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</si>
  <si>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</si>
  <si>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>Краснодарского края</t>
  </si>
  <si>
    <t xml:space="preserve">                                    (в редакции решения Совета</t>
  </si>
  <si>
    <t xml:space="preserve">                                                Дербентского сельского поселения</t>
  </si>
  <si>
    <t xml:space="preserve">                                                       Тимашевского муниципального района </t>
  </si>
  <si>
    <t xml:space="preserve">                         Краснодарского края</t>
  </si>
  <si>
    <t xml:space="preserve">                                    от ______________ № ___ )</t>
  </si>
  <si>
    <t xml:space="preserve"> Распределение бюджетных ассигнований по разделам и подразделам  классификации расходов бюджетов на 2026 год</t>
  </si>
  <si>
    <t xml:space="preserve">                        Краснодарского края</t>
  </si>
  <si>
    <t xml:space="preserve">                                                            Тимашевского муниципального района</t>
  </si>
  <si>
    <t xml:space="preserve">                                                            Дербентского сельского поселения</t>
  </si>
  <si>
    <t xml:space="preserve">                                                            решением Совета  </t>
  </si>
  <si>
    <t xml:space="preserve">                                                            УТВЕРЖДЕНО</t>
  </si>
  <si>
    <t xml:space="preserve">                  «Приложение № 3</t>
  </si>
  <si>
    <t xml:space="preserve">                                    от _____________  № _____</t>
  </si>
  <si>
    <t xml:space="preserve">                       Краснодарского края</t>
  </si>
  <si>
    <t xml:space="preserve">                                                    Тимашевского муниципального района</t>
  </si>
  <si>
    <t xml:space="preserve">                                              Дербентского сельского поселения</t>
  </si>
  <si>
    <t xml:space="preserve">                   к решению Совета</t>
  </si>
  <si>
    <t>Тимашевского муниципального района</t>
  </si>
  <si>
    <t xml:space="preserve">   С.С. Колесников</t>
  </si>
  <si>
    <t xml:space="preserve">                                                            от 16.12.2025 № 55</t>
  </si>
  <si>
    <t xml:space="preserve">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</si>
</sst>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3" t="s">
        <v>382</v>
      </c>
      <c r="C4" s="134"/>
      <c r="D4" s="134"/>
      <c r="E4" s="134"/>
      <c r="F4" s="134"/>
      <c r="G4" s="134"/>
      <c r="H4" s="134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3" t="s">
        <v>382</v>
      </c>
      <c r="C10" s="134"/>
      <c r="D10" s="134"/>
      <c r="E10" s="134"/>
      <c r="F10" s="134"/>
      <c r="G10" s="134"/>
      <c r="H10" s="134"/>
    </row>
    <row r="11" spans="1:10" ht="20.25" customHeight="1" x14ac:dyDescent="0.35">
      <c r="B11" s="133" t="s">
        <v>54</v>
      </c>
      <c r="C11" s="134"/>
      <c r="D11" s="134"/>
      <c r="E11" s="134"/>
      <c r="F11" s="134"/>
      <c r="G11" s="134"/>
      <c r="H11" s="134"/>
      <c r="I11" s="7"/>
    </row>
    <row r="12" spans="1:10" ht="19.5" customHeight="1" x14ac:dyDescent="0.35">
      <c r="B12" s="7"/>
    </row>
    <row r="13" spans="1:10" ht="19.5" customHeight="1" x14ac:dyDescent="0.3">
      <c r="B13" s="135" t="s">
        <v>130</v>
      </c>
      <c r="C13" s="136"/>
      <c r="D13" s="136"/>
      <c r="E13" s="136"/>
      <c r="F13" s="136"/>
      <c r="G13" s="136"/>
      <c r="H13" s="136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1"/>
  <sheetViews>
    <sheetView tabSelected="1" showWhiteSpace="0" view="pageLayout" topLeftCell="A51" zoomScaleNormal="100" zoomScaleSheetLayoutView="100" workbookViewId="0">
      <selection activeCell="A63" sqref="A63:XFD63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7" t="s">
        <v>628</v>
      </c>
      <c r="C1" s="137"/>
      <c r="D1" s="137"/>
      <c r="E1" s="137"/>
      <c r="F1" s="93"/>
    </row>
    <row r="2" spans="1:9" ht="18" x14ac:dyDescent="0.35">
      <c r="A2" s="77"/>
      <c r="B2" s="144" t="s">
        <v>624</v>
      </c>
      <c r="C2" s="144"/>
      <c r="D2" s="144"/>
      <c r="E2" s="144"/>
      <c r="F2" s="105"/>
    </row>
    <row r="3" spans="1:9" s="106" customFormat="1" ht="18" x14ac:dyDescent="0.35">
      <c r="A3" s="77"/>
      <c r="B3" s="144" t="s">
        <v>623</v>
      </c>
      <c r="C3" s="144"/>
      <c r="D3" s="144"/>
      <c r="E3" s="144"/>
      <c r="F3" s="105"/>
    </row>
    <row r="4" spans="1:9" s="106" customFormat="1" ht="18" x14ac:dyDescent="0.35">
      <c r="A4" s="77"/>
      <c r="B4" s="144" t="s">
        <v>622</v>
      </c>
      <c r="C4" s="144"/>
      <c r="D4" s="144"/>
      <c r="E4" s="144"/>
      <c r="F4" s="105"/>
    </row>
    <row r="5" spans="1:9" s="131" customFormat="1" ht="18" x14ac:dyDescent="0.35">
      <c r="A5" s="130"/>
      <c r="B5" s="144" t="s">
        <v>621</v>
      </c>
      <c r="C5" s="144"/>
      <c r="D5" s="144"/>
      <c r="E5" s="144"/>
      <c r="F5" s="129"/>
    </row>
    <row r="6" spans="1:9" s="106" customFormat="1" ht="18" x14ac:dyDescent="0.35">
      <c r="A6" s="77"/>
      <c r="B6" s="144" t="s">
        <v>620</v>
      </c>
      <c r="C6" s="144"/>
      <c r="D6" s="144"/>
      <c r="E6" s="144"/>
      <c r="F6" s="105"/>
    </row>
    <row r="7" spans="1:9" s="106" customFormat="1" ht="18" x14ac:dyDescent="0.35">
      <c r="A7" s="77"/>
      <c r="B7" s="144"/>
      <c r="C7" s="144"/>
      <c r="D7" s="144"/>
      <c r="E7" s="144"/>
      <c r="F7" s="105"/>
    </row>
    <row r="8" spans="1:9" s="106" customFormat="1" ht="18" x14ac:dyDescent="0.35">
      <c r="A8" s="77"/>
      <c r="B8" s="144" t="s">
        <v>619</v>
      </c>
      <c r="C8" s="144"/>
      <c r="D8" s="144"/>
      <c r="E8" s="144"/>
      <c r="F8" s="105"/>
    </row>
    <row r="9" spans="1:9" s="106" customFormat="1" ht="18" x14ac:dyDescent="0.35">
      <c r="A9" s="77"/>
      <c r="B9" s="144"/>
      <c r="C9" s="144"/>
      <c r="D9" s="144"/>
      <c r="E9" s="144"/>
      <c r="F9" s="105"/>
    </row>
    <row r="10" spans="1:9" ht="18" x14ac:dyDescent="0.35">
      <c r="A10" s="77"/>
      <c r="B10" s="137" t="s">
        <v>618</v>
      </c>
      <c r="C10" s="137"/>
      <c r="D10" s="137"/>
      <c r="E10" s="137"/>
      <c r="F10" s="73"/>
    </row>
    <row r="11" spans="1:9" ht="18" x14ac:dyDescent="0.35">
      <c r="A11" s="93" t="s">
        <v>599</v>
      </c>
      <c r="B11" s="137" t="s">
        <v>617</v>
      </c>
      <c r="C11" s="137"/>
      <c r="D11" s="137"/>
      <c r="E11" s="137"/>
      <c r="F11" s="93"/>
      <c r="G11" s="64"/>
      <c r="H11" s="56"/>
      <c r="I11" s="56"/>
    </row>
    <row r="12" spans="1:9" ht="18" x14ac:dyDescent="0.35">
      <c r="A12" s="93"/>
      <c r="B12" s="137" t="s">
        <v>616</v>
      </c>
      <c r="C12" s="137"/>
      <c r="D12" s="137"/>
      <c r="E12" s="137"/>
      <c r="F12" s="93"/>
      <c r="G12" s="64"/>
      <c r="H12" s="56"/>
      <c r="I12" s="56"/>
    </row>
    <row r="13" spans="1:9" ht="18" x14ac:dyDescent="0.35">
      <c r="A13" s="93" t="s">
        <v>594</v>
      </c>
      <c r="B13" s="137" t="s">
        <v>615</v>
      </c>
      <c r="C13" s="137"/>
      <c r="D13" s="137"/>
      <c r="E13" s="137"/>
      <c r="F13" s="93"/>
      <c r="G13" s="64"/>
      <c r="H13" s="64"/>
      <c r="I13" s="64"/>
    </row>
    <row r="14" spans="1:9" s="131" customFormat="1" ht="18" x14ac:dyDescent="0.35">
      <c r="A14" s="93"/>
      <c r="B14" s="144" t="s">
        <v>614</v>
      </c>
      <c r="C14" s="144"/>
      <c r="D14" s="144"/>
      <c r="E14" s="144"/>
      <c r="F14" s="93"/>
      <c r="G14" s="128"/>
      <c r="H14" s="128"/>
      <c r="I14" s="128"/>
    </row>
    <row r="15" spans="1:9" ht="18" x14ac:dyDescent="0.35">
      <c r="A15" s="93" t="s">
        <v>600</v>
      </c>
      <c r="B15" s="137" t="s">
        <v>627</v>
      </c>
      <c r="C15" s="137"/>
      <c r="D15" s="137"/>
      <c r="E15" s="137"/>
      <c r="F15" s="93"/>
      <c r="G15" s="64"/>
      <c r="H15" s="56"/>
      <c r="I15" s="56"/>
    </row>
    <row r="16" spans="1:9" s="108" customFormat="1" ht="18" x14ac:dyDescent="0.35">
      <c r="A16" s="93"/>
      <c r="B16" s="144" t="s">
        <v>608</v>
      </c>
      <c r="C16" s="144"/>
      <c r="D16" s="144"/>
      <c r="E16" s="144"/>
      <c r="F16" s="93"/>
      <c r="G16" s="107"/>
      <c r="H16" s="56"/>
      <c r="I16" s="56"/>
    </row>
    <row r="17" spans="1:9" s="108" customFormat="1" ht="18" x14ac:dyDescent="0.35">
      <c r="A17" s="93"/>
      <c r="B17" s="144" t="s">
        <v>609</v>
      </c>
      <c r="C17" s="144"/>
      <c r="D17" s="144"/>
      <c r="E17" s="144"/>
      <c r="F17" s="93"/>
      <c r="G17" s="107"/>
      <c r="H17" s="56"/>
      <c r="I17" s="56"/>
    </row>
    <row r="18" spans="1:9" s="108" customFormat="1" ht="18" x14ac:dyDescent="0.35">
      <c r="A18" s="93"/>
      <c r="B18" s="144" t="s">
        <v>610</v>
      </c>
      <c r="C18" s="144"/>
      <c r="D18" s="144"/>
      <c r="E18" s="144"/>
      <c r="F18" s="93"/>
      <c r="G18" s="107"/>
      <c r="H18" s="56"/>
      <c r="I18" s="56"/>
    </row>
    <row r="19" spans="1:9" s="131" customFormat="1" ht="18" x14ac:dyDescent="0.35">
      <c r="A19" s="93"/>
      <c r="B19" s="144" t="s">
        <v>611</v>
      </c>
      <c r="C19" s="144"/>
      <c r="D19" s="144"/>
      <c r="E19" s="144"/>
      <c r="F19" s="93"/>
      <c r="G19" s="128"/>
      <c r="H19" s="56"/>
      <c r="I19" s="56"/>
    </row>
    <row r="20" spans="1:9" s="108" customFormat="1" ht="18" x14ac:dyDescent="0.35">
      <c r="A20" s="93"/>
      <c r="B20" s="144" t="s">
        <v>612</v>
      </c>
      <c r="C20" s="144"/>
      <c r="D20" s="144"/>
      <c r="E20" s="144"/>
      <c r="F20" s="93"/>
      <c r="G20" s="107"/>
      <c r="H20" s="56"/>
      <c r="I20" s="56"/>
    </row>
    <row r="21" spans="1:9" ht="18" x14ac:dyDescent="0.35">
      <c r="G21" s="64"/>
      <c r="H21" s="64"/>
      <c r="I21" s="64"/>
    </row>
    <row r="22" spans="1:9" ht="17.399999999999999" x14ac:dyDescent="0.3">
      <c r="A22" s="143"/>
      <c r="B22" s="143"/>
      <c r="C22" s="143"/>
      <c r="D22" s="143"/>
      <c r="E22" s="143"/>
    </row>
    <row r="23" spans="1:9" ht="56.25" customHeight="1" x14ac:dyDescent="0.3">
      <c r="A23" s="141" t="s">
        <v>613</v>
      </c>
      <c r="B23" s="142"/>
      <c r="C23" s="142"/>
      <c r="D23" s="142"/>
      <c r="E23" s="142"/>
    </row>
    <row r="24" spans="1:9" ht="19.5" customHeight="1" x14ac:dyDescent="0.3">
      <c r="A24" s="110"/>
      <c r="B24" s="111"/>
      <c r="E24" s="111"/>
    </row>
    <row r="25" spans="1:9" ht="18.75" customHeight="1" x14ac:dyDescent="0.35">
      <c r="A25" s="110"/>
      <c r="B25" s="140" t="s">
        <v>595</v>
      </c>
      <c r="C25" s="140"/>
      <c r="D25" s="140"/>
      <c r="E25" s="140"/>
    </row>
    <row r="26" spans="1:9" ht="40.65" customHeight="1" x14ac:dyDescent="0.25">
      <c r="A26" s="66" t="s">
        <v>305</v>
      </c>
      <c r="B26" s="66" t="s">
        <v>306</v>
      </c>
      <c r="C26" s="88" t="s">
        <v>313</v>
      </c>
      <c r="D26" s="88" t="s">
        <v>597</v>
      </c>
      <c r="E26" s="66" t="s">
        <v>307</v>
      </c>
    </row>
    <row r="27" spans="1:9" ht="18" customHeight="1" x14ac:dyDescent="0.25">
      <c r="A27" s="66">
        <v>1</v>
      </c>
      <c r="B27" s="66">
        <v>2</v>
      </c>
      <c r="C27" s="88">
        <v>3</v>
      </c>
      <c r="D27" s="88">
        <v>4</v>
      </c>
      <c r="E27" s="66">
        <v>5</v>
      </c>
    </row>
    <row r="28" spans="1:9" ht="24.6" x14ac:dyDescent="0.4">
      <c r="A28" s="66"/>
      <c r="B28" s="67" t="s">
        <v>310</v>
      </c>
      <c r="C28" s="89"/>
      <c r="D28" s="89"/>
      <c r="E28" s="103">
        <f>E30+E37+E39+E42+E45+E48+E51+E53+E55+E57</f>
        <v>29829.8</v>
      </c>
      <c r="F28" s="62"/>
    </row>
    <row r="29" spans="1:9" ht="24.6" x14ac:dyDescent="0.4">
      <c r="A29" s="66"/>
      <c r="B29" s="65" t="s">
        <v>311</v>
      </c>
      <c r="C29" s="72"/>
      <c r="D29" s="72"/>
      <c r="E29" s="69"/>
      <c r="F29" s="62"/>
    </row>
    <row r="30" spans="1:9" ht="17.399999999999999" x14ac:dyDescent="0.25">
      <c r="A30" s="79" t="s">
        <v>297</v>
      </c>
      <c r="B30" s="67" t="s">
        <v>262</v>
      </c>
      <c r="C30" s="89" t="s">
        <v>165</v>
      </c>
      <c r="D30" s="89"/>
      <c r="E30" s="68">
        <f>E31+E32+E33+E34+E35+E36</f>
        <v>14822.9</v>
      </c>
    </row>
    <row r="31" spans="1:9" ht="54" x14ac:dyDescent="0.25">
      <c r="A31" s="79"/>
      <c r="B31" s="65" t="s">
        <v>164</v>
      </c>
      <c r="C31" s="72" t="s">
        <v>165</v>
      </c>
      <c r="D31" s="72" t="s">
        <v>168</v>
      </c>
      <c r="E31" s="69">
        <v>1709</v>
      </c>
    </row>
    <row r="32" spans="1:9" ht="72" x14ac:dyDescent="0.25">
      <c r="A32" s="85"/>
      <c r="B32" s="112" t="s">
        <v>586</v>
      </c>
      <c r="C32" s="113" t="s">
        <v>165</v>
      </c>
      <c r="D32" s="113" t="s">
        <v>169</v>
      </c>
      <c r="E32" s="114">
        <v>3</v>
      </c>
    </row>
    <row r="33" spans="1:5" ht="72" x14ac:dyDescent="0.25">
      <c r="A33" s="80"/>
      <c r="B33" s="70" t="s">
        <v>591</v>
      </c>
      <c r="C33" s="72" t="s">
        <v>165</v>
      </c>
      <c r="D33" s="72" t="s">
        <v>172</v>
      </c>
      <c r="E33" s="101">
        <v>5129.2</v>
      </c>
    </row>
    <row r="34" spans="1:5" ht="54" x14ac:dyDescent="0.25">
      <c r="A34" s="102"/>
      <c r="B34" s="109" t="s">
        <v>605</v>
      </c>
      <c r="C34" s="109" t="s">
        <v>165</v>
      </c>
      <c r="D34" s="109" t="s">
        <v>176</v>
      </c>
      <c r="E34" s="115">
        <v>240.3</v>
      </c>
    </row>
    <row r="35" spans="1:5" ht="18" x14ac:dyDescent="0.25">
      <c r="A35" s="102"/>
      <c r="B35" s="116" t="s">
        <v>263</v>
      </c>
      <c r="C35" s="116" t="s">
        <v>165</v>
      </c>
      <c r="D35" s="116" t="s">
        <v>174</v>
      </c>
      <c r="E35" s="115">
        <v>18</v>
      </c>
    </row>
    <row r="36" spans="1:5" ht="18" x14ac:dyDescent="0.25">
      <c r="A36" s="80"/>
      <c r="B36" s="70" t="s">
        <v>290</v>
      </c>
      <c r="C36" s="72" t="s">
        <v>165</v>
      </c>
      <c r="D36" s="72" t="s">
        <v>167</v>
      </c>
      <c r="E36" s="69">
        <v>7723.4</v>
      </c>
    </row>
    <row r="37" spans="1:5" ht="17.399999999999999" x14ac:dyDescent="0.25">
      <c r="A37" s="85" t="s">
        <v>298</v>
      </c>
      <c r="B37" s="86" t="s">
        <v>452</v>
      </c>
      <c r="C37" s="90" t="s">
        <v>168</v>
      </c>
      <c r="D37" s="90"/>
      <c r="E37" s="98">
        <f>E38</f>
        <v>663.9</v>
      </c>
    </row>
    <row r="38" spans="1:5" ht="18" x14ac:dyDescent="0.25">
      <c r="A38" s="117"/>
      <c r="B38" s="118" t="s">
        <v>590</v>
      </c>
      <c r="C38" s="116" t="s">
        <v>168</v>
      </c>
      <c r="D38" s="116" t="s">
        <v>169</v>
      </c>
      <c r="E38" s="115">
        <v>663.9</v>
      </c>
    </row>
    <row r="39" spans="1:5" ht="34.799999999999997" x14ac:dyDescent="0.25">
      <c r="A39" s="85" t="s">
        <v>299</v>
      </c>
      <c r="B39" s="86" t="s">
        <v>264</v>
      </c>
      <c r="C39" s="90" t="s">
        <v>169</v>
      </c>
      <c r="D39" s="90"/>
      <c r="E39" s="98">
        <f>E40+E41</f>
        <v>82.3</v>
      </c>
    </row>
    <row r="40" spans="1:5" ht="54" x14ac:dyDescent="0.25">
      <c r="A40" s="97"/>
      <c r="B40" s="119" t="s">
        <v>603</v>
      </c>
      <c r="C40" s="120" t="s">
        <v>169</v>
      </c>
      <c r="D40" s="120" t="s">
        <v>171</v>
      </c>
      <c r="E40" s="115">
        <v>81.3</v>
      </c>
    </row>
    <row r="41" spans="1:5" s="100" customFormat="1" ht="36" x14ac:dyDescent="0.25">
      <c r="A41" s="117"/>
      <c r="B41" s="118" t="s">
        <v>487</v>
      </c>
      <c r="C41" s="116" t="s">
        <v>169</v>
      </c>
      <c r="D41" s="116" t="s">
        <v>602</v>
      </c>
      <c r="E41" s="115">
        <v>1</v>
      </c>
    </row>
    <row r="42" spans="1:5" ht="17.399999999999999" x14ac:dyDescent="0.25">
      <c r="A42" s="121" t="s">
        <v>300</v>
      </c>
      <c r="B42" s="122" t="s">
        <v>267</v>
      </c>
      <c r="C42" s="123" t="s">
        <v>172</v>
      </c>
      <c r="D42" s="123"/>
      <c r="E42" s="98">
        <f>E43+E44</f>
        <v>4675.2</v>
      </c>
    </row>
    <row r="43" spans="1:5" ht="18" x14ac:dyDescent="0.25">
      <c r="A43" s="121"/>
      <c r="B43" s="119" t="s">
        <v>592</v>
      </c>
      <c r="C43" s="120" t="s">
        <v>172</v>
      </c>
      <c r="D43" s="120" t="s">
        <v>170</v>
      </c>
      <c r="E43" s="115">
        <v>4674.2</v>
      </c>
    </row>
    <row r="44" spans="1:5" ht="36" x14ac:dyDescent="0.25">
      <c r="A44" s="117"/>
      <c r="B44" s="118" t="s">
        <v>204</v>
      </c>
      <c r="C44" s="116" t="s">
        <v>172</v>
      </c>
      <c r="D44" s="116" t="s">
        <v>370</v>
      </c>
      <c r="E44" s="115">
        <f>21-20</f>
        <v>1</v>
      </c>
    </row>
    <row r="45" spans="1:5" ht="17.399999999999999" x14ac:dyDescent="0.25">
      <c r="A45" s="79" t="s">
        <v>301</v>
      </c>
      <c r="B45" s="71" t="s">
        <v>268</v>
      </c>
      <c r="C45" s="89" t="s">
        <v>173</v>
      </c>
      <c r="D45" s="89"/>
      <c r="E45" s="68">
        <f>E46+E47</f>
        <v>664.2</v>
      </c>
    </row>
    <row r="46" spans="1:5" ht="18" x14ac:dyDescent="0.25">
      <c r="A46" s="80"/>
      <c r="B46" s="70" t="s">
        <v>206</v>
      </c>
      <c r="C46" s="72" t="s">
        <v>173</v>
      </c>
      <c r="D46" s="72" t="s">
        <v>168</v>
      </c>
      <c r="E46" s="99">
        <v>25</v>
      </c>
    </row>
    <row r="47" spans="1:5" ht="18" x14ac:dyDescent="0.25">
      <c r="A47" s="117"/>
      <c r="B47" s="118" t="s">
        <v>271</v>
      </c>
      <c r="C47" s="116" t="s">
        <v>173</v>
      </c>
      <c r="D47" s="116" t="s">
        <v>169</v>
      </c>
      <c r="E47" s="115">
        <v>639.20000000000005</v>
      </c>
    </row>
    <row r="48" spans="1:5" ht="17.399999999999999" x14ac:dyDescent="0.25">
      <c r="A48" s="85" t="s">
        <v>302</v>
      </c>
      <c r="B48" s="86" t="s">
        <v>269</v>
      </c>
      <c r="C48" s="90" t="s">
        <v>166</v>
      </c>
      <c r="D48" s="90"/>
      <c r="E48" s="98">
        <f>E49+E50</f>
        <v>20</v>
      </c>
    </row>
    <row r="49" spans="1:5" s="104" customFormat="1" ht="36" x14ac:dyDescent="0.25">
      <c r="A49" s="85"/>
      <c r="B49" s="119" t="s">
        <v>604</v>
      </c>
      <c r="C49" s="120" t="s">
        <v>166</v>
      </c>
      <c r="D49" s="120" t="s">
        <v>173</v>
      </c>
      <c r="E49" s="115">
        <v>10</v>
      </c>
    </row>
    <row r="50" spans="1:5" ht="18" x14ac:dyDescent="0.25">
      <c r="A50" s="117"/>
      <c r="B50" s="118" t="s">
        <v>596</v>
      </c>
      <c r="C50" s="116" t="s">
        <v>166</v>
      </c>
      <c r="D50" s="116" t="s">
        <v>166</v>
      </c>
      <c r="E50" s="115">
        <v>10</v>
      </c>
    </row>
    <row r="51" spans="1:5" ht="17.399999999999999" x14ac:dyDescent="0.25">
      <c r="A51" s="85" t="s">
        <v>303</v>
      </c>
      <c r="B51" s="86" t="s">
        <v>593</v>
      </c>
      <c r="C51" s="90" t="s">
        <v>175</v>
      </c>
      <c r="D51" s="90"/>
      <c r="E51" s="124">
        <f>E52</f>
        <v>8890.1</v>
      </c>
    </row>
    <row r="52" spans="1:5" ht="18" x14ac:dyDescent="0.25">
      <c r="A52" s="117"/>
      <c r="B52" s="118" t="s">
        <v>276</v>
      </c>
      <c r="C52" s="116" t="s">
        <v>175</v>
      </c>
      <c r="D52" s="116" t="s">
        <v>165</v>
      </c>
      <c r="E52" s="125">
        <v>8890.1</v>
      </c>
    </row>
    <row r="53" spans="1:5" ht="17.399999999999999" x14ac:dyDescent="0.25">
      <c r="A53" s="85" t="s">
        <v>304</v>
      </c>
      <c r="B53" s="86" t="s">
        <v>588</v>
      </c>
      <c r="C53" s="90" t="s">
        <v>174</v>
      </c>
      <c r="D53" s="90"/>
      <c r="E53" s="98">
        <f>E54</f>
        <v>10</v>
      </c>
    </row>
    <row r="54" spans="1:5" ht="18" x14ac:dyDescent="0.25">
      <c r="A54" s="117"/>
      <c r="B54" s="126" t="s">
        <v>601</v>
      </c>
      <c r="C54" s="126" t="s">
        <v>174</v>
      </c>
      <c r="D54" s="126" t="s">
        <v>165</v>
      </c>
      <c r="E54" s="115">
        <v>10</v>
      </c>
    </row>
    <row r="55" spans="1:5" ht="18.75" hidden="1" customHeight="1" x14ac:dyDescent="0.25">
      <c r="A55" s="121" t="s">
        <v>376</v>
      </c>
      <c r="B55" s="127" t="s">
        <v>587</v>
      </c>
      <c r="C55" s="127" t="s">
        <v>370</v>
      </c>
      <c r="D55" s="127"/>
      <c r="E55" s="98">
        <f>E56</f>
        <v>0</v>
      </c>
    </row>
    <row r="56" spans="1:5" ht="35.25" hidden="1" customHeight="1" x14ac:dyDescent="0.25">
      <c r="A56" s="117"/>
      <c r="B56" s="126" t="s">
        <v>589</v>
      </c>
      <c r="C56" s="126" t="s">
        <v>370</v>
      </c>
      <c r="D56" s="126" t="s">
        <v>168</v>
      </c>
      <c r="E56" s="115">
        <v>0</v>
      </c>
    </row>
    <row r="57" spans="1:5" s="75" customFormat="1" ht="34.799999999999997" x14ac:dyDescent="0.25">
      <c r="A57" s="81" t="s">
        <v>376</v>
      </c>
      <c r="B57" s="74" t="s">
        <v>374</v>
      </c>
      <c r="C57" s="74" t="s">
        <v>167</v>
      </c>
      <c r="D57" s="74" t="s">
        <v>165</v>
      </c>
      <c r="E57" s="68">
        <f>E58</f>
        <v>1.2</v>
      </c>
    </row>
    <row r="58" spans="1:5" ht="40.5" customHeight="1" x14ac:dyDescent="0.25">
      <c r="A58" s="81"/>
      <c r="B58" s="76" t="s">
        <v>374</v>
      </c>
      <c r="C58" s="76" t="s">
        <v>167</v>
      </c>
      <c r="D58" s="76" t="s">
        <v>165</v>
      </c>
      <c r="E58" s="69">
        <v>1.2</v>
      </c>
    </row>
    <row r="59" spans="1:5" ht="39" customHeight="1" x14ac:dyDescent="0.25">
      <c r="A59" s="94"/>
      <c r="B59" s="95"/>
      <c r="C59" s="95"/>
      <c r="D59" s="95"/>
      <c r="E59" s="96" t="s">
        <v>606</v>
      </c>
    </row>
    <row r="60" spans="1:5" ht="23.25" customHeight="1" x14ac:dyDescent="0.35">
      <c r="A60" s="139" t="s">
        <v>598</v>
      </c>
      <c r="B60" s="139"/>
      <c r="C60" s="91"/>
      <c r="D60" s="91"/>
      <c r="E60" s="6"/>
    </row>
    <row r="61" spans="1:5" s="132" customFormat="1" ht="23.25" customHeight="1" x14ac:dyDescent="0.35">
      <c r="A61" s="138" t="s">
        <v>625</v>
      </c>
      <c r="B61" s="138"/>
      <c r="C61" s="91"/>
      <c r="D61" s="91"/>
      <c r="E61" s="6"/>
    </row>
    <row r="62" spans="1:5" ht="19.5" customHeight="1" x14ac:dyDescent="0.35">
      <c r="A62" s="145" t="s">
        <v>607</v>
      </c>
      <c r="B62" s="145"/>
      <c r="C62" s="146" t="s">
        <v>626</v>
      </c>
      <c r="D62" s="146"/>
      <c r="E62" s="146"/>
    </row>
    <row r="63" spans="1:5" ht="17.399999999999999" x14ac:dyDescent="0.3">
      <c r="A63" s="82"/>
      <c r="B63" s="63"/>
      <c r="C63" s="92"/>
      <c r="D63" s="92"/>
      <c r="E63" s="63"/>
    </row>
    <row r="64" spans="1:5" ht="17.399999999999999" x14ac:dyDescent="0.3">
      <c r="A64" s="82"/>
      <c r="B64" s="63"/>
      <c r="C64" s="92"/>
      <c r="D64" s="92"/>
      <c r="E64" s="63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3"/>
      <c r="B877" s="5"/>
      <c r="E877" s="5"/>
    </row>
    <row r="878" spans="1:5" x14ac:dyDescent="0.25">
      <c r="A878" s="83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  <row r="930" spans="1:5" x14ac:dyDescent="0.25">
      <c r="A930" s="84"/>
      <c r="B930" s="5"/>
      <c r="E930" s="5"/>
    </row>
    <row r="931" spans="1:5" x14ac:dyDescent="0.25">
      <c r="A931" s="84"/>
      <c r="B931" s="5"/>
      <c r="E931" s="5"/>
    </row>
  </sheetData>
  <mergeCells count="27">
    <mergeCell ref="B5:E5"/>
    <mergeCell ref="B14:E14"/>
    <mergeCell ref="B19:E19"/>
    <mergeCell ref="C62:E62"/>
    <mergeCell ref="B11:E11"/>
    <mergeCell ref="B10:E10"/>
    <mergeCell ref="B16:E16"/>
    <mergeCell ref="B17:E17"/>
    <mergeCell ref="B18:E18"/>
    <mergeCell ref="B20:E20"/>
    <mergeCell ref="A61:B61"/>
    <mergeCell ref="B1:E1"/>
    <mergeCell ref="B15:E15"/>
    <mergeCell ref="A62:B62"/>
    <mergeCell ref="A60:B60"/>
    <mergeCell ref="B12:E12"/>
    <mergeCell ref="B13:E13"/>
    <mergeCell ref="B25:E25"/>
    <mergeCell ref="A23:E23"/>
    <mergeCell ref="A22:E22"/>
    <mergeCell ref="B2:E2"/>
    <mergeCell ref="B3:E3"/>
    <mergeCell ref="B4:E4"/>
    <mergeCell ref="B6:E6"/>
    <mergeCell ref="B7:E7"/>
    <mergeCell ref="B8:E8"/>
    <mergeCell ref="B9:E9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2026-04-29T12:27:59Z</cp:lastPrinted>
  <dcterms:created xsi:type="dcterms:W3CDTF">2004-10-13T07:58:42Z</dcterms:created>
  <dcterms:modified xsi:type="dcterms:W3CDTF">2026-04-29T12:28:13Z</dcterms:modified>
</cp:coreProperties>
</file>